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ulės pradinė\2022 m III ketv. finansinė atskaitomybė\"/>
    </mc:Choice>
  </mc:AlternateContent>
  <xr:revisionPtr revIDLastSave="0" documentId="13_ncr:1_{4A4BFE96-20FB-43B5-8A50-1B54FA8A7A9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<sst xmlns="http://schemas.openxmlformats.org/spreadsheetml/2006/main" count="49" uniqueCount="47">
  <si>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</si>
  <si>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</si>
  <si>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</si>
  <si>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</si>
  <si>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</si>
  <si>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</si>
  <si>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</si>
  <si>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</si>
  <si>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</si>
  <si>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</si>
  <si>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</si>
  <si>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</si>
  <si>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</si>
  <si>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</si>
  <si>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</si>
  <si>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</si>
  <si>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</si>
  <si>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</si>
  <si>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</si>
  <si>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</si>
  <si>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</si>
  <si>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</si>
  <si>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</si>
  <si>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</si>
  <si>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</si>
  <si>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</si>
  <si>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</si>
  <si>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</si>
  <si>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</si>
  <si>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</si>
  <si>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</si>
  <si>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</si>
  <si>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</si>
  <si>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</si>
  <si>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</si>
  <si>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</si>
  <si>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</si>
  <si>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</si>
  <si>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BIUDŽETINIŲ ĮSTAIGŲ PAJAMŲ 2022 M. RUGSĖJO 30 D.</t>
  </si>
  <si>
    <t>2022 10 07</t>
  </si>
  <si>
    <t>2022 03</t>
  </si>
  <si>
    <t>(Biudžetinių įstaigų pajamų 2022 m. rugsėjo 30 d. metinės, ketvirtinės ataskaitos forma Nr. 1)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</si>
  <si>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</si>
  <si>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</si>
  <si>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</si>
  <si>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Pastaba : surinkta   32 - 11553,44</t>
  </si>
  <si>
    <t xml:space="preserve">                               33 - 13227,91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</si>
</sst>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31" zoomScaleNormal="100" workbookViewId="0">
      <selection activeCell="L31" sqref="L31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42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36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38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29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39</v>
      </c>
      <c r="D18" s="13" t="s">
        <v>5</v>
      </c>
      <c r="E18" s="41" t="s">
        <v>40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10408.41</v>
      </c>
      <c r="C29" s="44">
        <f t="shared" si="0"/>
        <v>40300</v>
      </c>
      <c r="D29" s="44">
        <f t="shared" si="0"/>
        <v>24860</v>
      </c>
      <c r="E29" s="44">
        <f t="shared" si="0"/>
        <v>30958.89</v>
      </c>
      <c r="F29" s="44">
        <f t="shared" si="0"/>
        <v>30958.89</v>
      </c>
      <c r="G29" s="44">
        <f t="shared" si="0"/>
        <v>4309.5200000000004</v>
      </c>
      <c r="H29" s="44">
        <f t="shared" si="0"/>
        <v>0</v>
      </c>
      <c r="I29" s="44">
        <f t="shared" si="0"/>
        <v>4309.5200000000004</v>
      </c>
      <c r="J29" s="25"/>
    </row>
    <row r="30" spans="1:11">
      <c r="A30" s="2" t="s">
        <v>33</v>
      </c>
      <c r="B30" s="44">
        <v>10408.41</v>
      </c>
      <c r="C30" s="44"/>
      <c r="D30" s="44"/>
      <c r="E30" s="44">
        <v>10408.41</v>
      </c>
      <c r="F30" s="44">
        <v>10408.41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34</v>
      </c>
      <c r="B31" s="44">
        <v>0</v>
      </c>
      <c r="C31" s="44">
        <v>20900</v>
      </c>
      <c r="D31" s="44">
        <v>11530</v>
      </c>
      <c r="E31" s="44">
        <v>11289.18</v>
      </c>
      <c r="F31" s="44">
        <v>11289.18</v>
      </c>
      <c r="G31" s="44">
        <f>SUM(B31+D31-E31)</f>
        <v>240.81999999999971</v>
      </c>
      <c r="H31" s="44">
        <f>SUM(E31-F31)</f>
        <v>0</v>
      </c>
      <c r="I31" s="44">
        <f>SUM(G31+H31)</f>
        <v>240.81999999999971</v>
      </c>
    </row>
    <row r="32" spans="1:11">
      <c r="A32" s="37" t="s">
        <v>35</v>
      </c>
      <c r="B32" s="44">
        <v>0</v>
      </c>
      <c r="C32" s="44">
        <v>19400</v>
      </c>
      <c r="D32" s="44">
        <v>13330</v>
      </c>
      <c r="E32" s="44">
        <v>9261.2999999999993</v>
      </c>
      <c r="F32" s="44">
        <v>9261.2999999999993</v>
      </c>
      <c r="G32" s="44">
        <f>SUM(B32+D32-E32)</f>
        <v>4068.7000000000007</v>
      </c>
      <c r="H32" s="44">
        <f>SUM(E32-F32)</f>
        <v>0</v>
      </c>
      <c r="I32" s="44">
        <f>SUM(G32+H32)</f>
        <v>4068.7000000000007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43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30</v>
      </c>
      <c r="D38" s="5"/>
      <c r="F38" s="22"/>
      <c r="H38" s="5" t="s">
        <v>37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31</v>
      </c>
      <c r="B41" s="6"/>
      <c r="C41" s="1"/>
      <c r="D41" s="15"/>
      <c r="E41" s="1"/>
      <c r="F41" s="1"/>
      <c r="G41" s="1"/>
      <c r="H41" s="43" t="s">
        <v>32</v>
      </c>
      <c r="I41" s="1"/>
    </row>
    <row r="42" spans="1:17" ht="24.75">
      <c r="A42" s="39" t="s">
        <v>44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2022-07-12T12:41:15Z</cp:lastPrinted>
  <dcterms:created xsi:type="dcterms:W3CDTF">2018-11-13T06:22:20Z</dcterms:created>
  <dcterms:modified xsi:type="dcterms:W3CDTF">2022-11-17T08:55:12Z</dcterms:modified>
</cp:coreProperties>
</file>